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BERTO\Desktop\Transparencia\observaciones\Rubros observaciones\"/>
    </mc:Choice>
  </mc:AlternateContent>
  <bookViews>
    <workbookView xWindow="0" yWindow="0" windowWidth="20490" windowHeight="7155"/>
  </bookViews>
  <sheets>
    <sheet name="Reporte de Formatos" sheetId="1" r:id="rId1"/>
    <sheet name="Tabla_393859" sheetId="2" r:id="rId2"/>
  </sheets>
  <calcPr calcId="152511"/>
</workbook>
</file>

<file path=xl/calcChain.xml><?xml version="1.0" encoding="utf-8"?>
<calcChain xmlns="http://schemas.openxmlformats.org/spreadsheetml/2006/main">
  <c r="I6" i="2" l="1"/>
  <c r="H6" i="2"/>
  <c r="G6" i="2"/>
  <c r="F6" i="2"/>
  <c r="D6" i="2"/>
  <c r="I5" i="2"/>
  <c r="H5" i="2"/>
  <c r="G5" i="2"/>
  <c r="F5" i="2"/>
  <c r="D5" i="2"/>
  <c r="I4" i="2"/>
  <c r="H4" i="2"/>
  <c r="G4" i="2"/>
  <c r="F4" i="2"/>
  <c r="D4" i="2"/>
</calcChain>
</file>

<file path=xl/sharedStrings.xml><?xml version="1.0" encoding="utf-8"?>
<sst xmlns="http://schemas.openxmlformats.org/spreadsheetml/2006/main" count="65" uniqueCount="56">
  <si>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</si>
  <si>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</si>
  <si>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</si>
  <si>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</si>
  <si>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</si>
  <si>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</si>
  <si>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</si>
  <si>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</si>
  <si>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</si>
  <si>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</si>
  <si>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</si>
  <si>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</si>
  <si>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</si>
  <si>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</si>
  <si>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</si>
  <si>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</si>
  <si>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</si>
  <si>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</si>
  <si>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</si>
  <si>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</si>
  <si>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</si>
  <si>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</si>
  <si>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</si>
  <si>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</si>
  <si>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</si>
  <si>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</si>
  <si>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</si>
  <si>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</si>
  <si>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</si>
  <si>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</si>
  <si>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</si>
  <si>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</si>
  <si>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</si>
  <si>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</si>
  <si>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</si>
  <si>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</si>
  <si>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</si>
  <si>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</si>
  <si>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</si>
  <si>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</si>
  <si>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</si>
  <si>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</si>
  <si>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</si>
  <si>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</si>
  <si>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</si>
  <si>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</si>
  <si>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</si>
  <si>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</si>
  <si>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</si>
  <si>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</si>
  <si>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</si>
  <si>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de Planeación Educativa (BEH)</t>
  </si>
  <si>
    <t>Materiales y suministros</t>
  </si>
  <si>
    <t>Servicios personales</t>
  </si>
  <si>
    <t>Servicios generales</t>
  </si>
  <si>
    <t>https://www.bachillerato-hgo.edu.mx/transp/est-analitico-ej/ene-mar.pdf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</si>
</sst>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44" fontId="5" fillId="0" borderId="0" applyFon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2" fontId="0" fillId="0" borderId="1" xfId="3" applyNumberFormat="1" applyFont="1" applyBorder="1" applyAlignment="1">
      <alignment horizontal="left" vertical="center"/>
    </xf>
    <xf numFmtId="0" fontId="4" fillId="0" borderId="1" xfId="2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4">
    <cellStyle name="Hipervínculo" xfId="2" builtinId="8"/>
    <cellStyle name="Moneda" xfId="3" builtinId="4"/>
    <cellStyle name="Moned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bachillerato-hgo.edu.mx/transp/est-analitico-ej/ene-ma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63.85546875" customWidth="1"/>
    <col min="6" max="6" width="73.140625" bestFit="1" customWidth="1"/>
    <col min="7" max="7" width="17.5703125" bestFit="1" customWidth="1"/>
    <col min="8" max="8" width="20" bestFit="1" customWidth="1"/>
    <col min="9" max="9" width="35.85546875" customWidth="1"/>
  </cols>
  <sheetData>
    <row r="1" spans="1:9" hidden="1" x14ac:dyDescent="0.25">
      <c r="A1" t="s">
        <v>0</v>
      </c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9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10" t="s">
        <v>23</v>
      </c>
      <c r="B6" s="11"/>
      <c r="C6" s="11"/>
      <c r="D6" s="11"/>
      <c r="E6" s="11"/>
      <c r="F6" s="11"/>
      <c r="G6" s="11"/>
      <c r="H6" s="11"/>
      <c r="I6" s="11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s="5" customFormat="1" x14ac:dyDescent="0.25">
      <c r="A8" s="3">
        <v>2020</v>
      </c>
      <c r="B8" s="4">
        <v>43831</v>
      </c>
      <c r="C8" s="4">
        <v>43921</v>
      </c>
      <c r="D8" s="3">
        <v>1</v>
      </c>
      <c r="E8" s="9" t="s">
        <v>55</v>
      </c>
      <c r="F8" s="3" t="s">
        <v>51</v>
      </c>
      <c r="G8" s="4">
        <v>43961</v>
      </c>
      <c r="H8" s="4">
        <v>43961</v>
      </c>
      <c r="I8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9" width="15.14062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s="7" customFormat="1" x14ac:dyDescent="0.25">
      <c r="A4" s="6">
        <v>1</v>
      </c>
      <c r="B4" s="6">
        <v>1000</v>
      </c>
      <c r="C4" s="6" t="s">
        <v>53</v>
      </c>
      <c r="D4" s="8">
        <f>13061868+9321513</f>
        <v>22383381</v>
      </c>
      <c r="E4" s="8">
        <v>0</v>
      </c>
      <c r="F4" s="8">
        <f>13061868+9321513</f>
        <v>22383381</v>
      </c>
      <c r="G4" s="8">
        <f>12020036.95+8351723.99</f>
        <v>20371760.939999998</v>
      </c>
      <c r="H4" s="8">
        <f>11753159.16+8116992.03</f>
        <v>19870151.190000001</v>
      </c>
      <c r="I4" s="8">
        <f>1041831.05+969789.01</f>
        <v>2011620.06</v>
      </c>
    </row>
    <row r="5" spans="1:9" s="7" customFormat="1" x14ac:dyDescent="0.25">
      <c r="A5" s="6">
        <v>1</v>
      </c>
      <c r="B5" s="6">
        <v>2000</v>
      </c>
      <c r="C5" s="6" t="s">
        <v>52</v>
      </c>
      <c r="D5" s="8">
        <f>256725+277964</f>
        <v>534689</v>
      </c>
      <c r="E5" s="8">
        <v>0</v>
      </c>
      <c r="F5" s="8">
        <f>256725+277964</f>
        <v>534689</v>
      </c>
      <c r="G5" s="8">
        <f>256000+102521.66</f>
        <v>358521.66000000003</v>
      </c>
      <c r="H5" s="8">
        <f>256000+102521.66</f>
        <v>358521.66000000003</v>
      </c>
      <c r="I5" s="8">
        <f>725+175442.34</f>
        <v>176167.34</v>
      </c>
    </row>
    <row r="6" spans="1:9" s="7" customFormat="1" x14ac:dyDescent="0.25">
      <c r="A6" s="6">
        <v>1</v>
      </c>
      <c r="B6" s="6">
        <v>3000</v>
      </c>
      <c r="C6" s="6" t="s">
        <v>54</v>
      </c>
      <c r="D6" s="8">
        <f>1152913+235401+638971</f>
        <v>2027285</v>
      </c>
      <c r="E6" s="8">
        <v>3000</v>
      </c>
      <c r="F6" s="8">
        <f>1155913+235401+638971</f>
        <v>2030285</v>
      </c>
      <c r="G6" s="8">
        <f>1089764.95+207606.76+366779.76</f>
        <v>1664151.47</v>
      </c>
      <c r="H6" s="8">
        <f>824914.01+138267.58+366779.76</f>
        <v>1329961.3500000001</v>
      </c>
      <c r="I6" s="8">
        <f>66148.05+27794.24+272191.24</f>
        <v>366133.53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2018-04-13T21:10:14Z</dcterms:created>
  <dcterms:modified xsi:type="dcterms:W3CDTF">2020-06-09T02:49:35Z</dcterms:modified>
</cp:coreProperties>
</file>